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РхПр1кв2019" sheetId="1" r:id="rId1"/>
  </sheets>
  <calcPr calcId="124519"/>
</workbook>
</file>

<file path=xl/calcChain.xml><?xml version="1.0" encoding="utf-8"?>
<calcChain xmlns="http://schemas.openxmlformats.org/spreadsheetml/2006/main">
  <c r="K64" i="1"/>
  <c r="J64"/>
  <c r="L64" s="1"/>
  <c r="I64"/>
  <c r="G64"/>
  <c r="F64"/>
  <c r="L63"/>
  <c r="K63"/>
  <c r="L62"/>
  <c r="K62"/>
  <c r="H62"/>
  <c r="K61"/>
  <c r="H61"/>
  <c r="L61" s="1"/>
  <c r="K60"/>
  <c r="H60"/>
  <c r="L60" s="1"/>
  <c r="L59"/>
  <c r="K59"/>
  <c r="H59"/>
  <c r="L58"/>
  <c r="K58"/>
  <c r="H58"/>
  <c r="K57"/>
  <c r="H57"/>
  <c r="L57" s="1"/>
  <c r="K56"/>
  <c r="H56"/>
  <c r="L56" s="1"/>
  <c r="L55"/>
  <c r="K55"/>
  <c r="H55"/>
  <c r="L54"/>
  <c r="K54"/>
  <c r="H54"/>
  <c r="K53"/>
  <c r="H53"/>
  <c r="L53" s="1"/>
  <c r="K52"/>
  <c r="H52"/>
  <c r="L52" s="1"/>
  <c r="L51"/>
  <c r="K51"/>
  <c r="H51"/>
  <c r="L50"/>
  <c r="K50"/>
  <c r="H50"/>
  <c r="K49"/>
  <c r="H49"/>
  <c r="L49" s="1"/>
  <c r="K48"/>
  <c r="H48"/>
  <c r="L48" s="1"/>
  <c r="L47"/>
  <c r="K47"/>
  <c r="H47"/>
  <c r="L46"/>
  <c r="K46"/>
  <c r="H46"/>
  <c r="K45"/>
  <c r="H45"/>
  <c r="L45" s="1"/>
  <c r="K44"/>
  <c r="H44"/>
  <c r="L44" s="1"/>
  <c r="L43"/>
  <c r="K43"/>
  <c r="H43"/>
  <c r="L42"/>
  <c r="K42"/>
  <c r="H42"/>
  <c r="K41"/>
  <c r="H41"/>
  <c r="L41" s="1"/>
  <c r="K40"/>
  <c r="H40"/>
  <c r="L40" s="1"/>
  <c r="L39"/>
  <c r="K39"/>
  <c r="H39"/>
  <c r="L38"/>
  <c r="K38"/>
  <c r="H38"/>
  <c r="K37"/>
  <c r="H37"/>
  <c r="L37" s="1"/>
  <c r="K36"/>
  <c r="H36"/>
  <c r="L36" s="1"/>
  <c r="L35"/>
  <c r="K35"/>
  <c r="H35"/>
  <c r="L34"/>
  <c r="K34"/>
  <c r="H34"/>
  <c r="K33"/>
  <c r="H33"/>
  <c r="L33" s="1"/>
  <c r="K32"/>
  <c r="H32"/>
  <c r="L32" s="1"/>
  <c r="L31"/>
  <c r="K31"/>
  <c r="H31"/>
  <c r="L30"/>
  <c r="K30"/>
  <c r="H30"/>
  <c r="K29"/>
  <c r="H29"/>
  <c r="L29" s="1"/>
  <c r="K28"/>
  <c r="H28"/>
  <c r="L28" s="1"/>
  <c r="L27"/>
  <c r="K27"/>
  <c r="H27"/>
  <c r="L26"/>
  <c r="K26"/>
  <c r="H26"/>
  <c r="K25"/>
  <c r="H25"/>
  <c r="L25" s="1"/>
  <c r="K24"/>
  <c r="H24"/>
  <c r="L24" s="1"/>
  <c r="L23"/>
  <c r="K23"/>
  <c r="H23"/>
  <c r="L22"/>
  <c r="K22"/>
  <c r="H22"/>
  <c r="K21"/>
  <c r="H21"/>
  <c r="L21" s="1"/>
  <c r="K20"/>
  <c r="H20"/>
  <c r="L20" s="1"/>
  <c r="L19"/>
  <c r="K19"/>
  <c r="H19"/>
  <c r="L18"/>
  <c r="K18"/>
  <c r="H18"/>
  <c r="K17"/>
  <c r="H17"/>
  <c r="L17" s="1"/>
  <c r="K16"/>
  <c r="H16"/>
  <c r="L16" s="1"/>
  <c r="L15"/>
  <c r="K15"/>
  <c r="H15"/>
  <c r="L14"/>
  <c r="K14"/>
  <c r="H14"/>
  <c r="K13"/>
  <c r="H13"/>
  <c r="L13" s="1"/>
  <c r="K12"/>
  <c r="H12"/>
  <c r="L12" s="1"/>
  <c r="L11"/>
  <c r="K11"/>
  <c r="H11"/>
  <c r="L10"/>
  <c r="K10"/>
  <c r="H10"/>
  <c r="K9"/>
  <c r="H9"/>
  <c r="L9" s="1"/>
  <c r="K8"/>
  <c r="H8"/>
  <c r="L8" s="1"/>
  <c r="L7"/>
  <c r="K7"/>
  <c r="H7"/>
  <c r="H64" s="1"/>
</calcChain>
</file>

<file path=xl/sharedStrings.xml><?xml version="1.0" encoding="utf-8"?>
<sst xmlns="http://schemas.openxmlformats.org/spreadsheetml/2006/main" count="82" uniqueCount="69">
  <si>
    <t>Сведения об исполнении бюджета Кондинского района за 1 квартал 2019 года по расходам в разрезе разделов и подразделов классификации расходов бюджета</t>
  </si>
  <si>
    <t>Наименование</t>
  </si>
  <si>
    <t>Рз</t>
  </si>
  <si>
    <t>ПР</t>
  </si>
  <si>
    <t>План на год</t>
  </si>
  <si>
    <t>План на 1 квартал 2019</t>
  </si>
  <si>
    <t>Сумма на 2018 год</t>
  </si>
  <si>
    <t>Исполнение за 1 квартал 2019 года</t>
  </si>
  <si>
    <t>% исполнения от плана на год</t>
  </si>
  <si>
    <t>% исполнения от плана на 1 квартал 2019</t>
  </si>
  <si>
    <t>Мероприятие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</si>
  <si>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</si>
  <si>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</si>
  <si>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</si>
  <si>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</si>
  <si>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</si>
  <si>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</si>
  <si>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</si>
  <si>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</si>
  <si>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</si>
  <si>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</si>
  <si>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</si>
  <si>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</si>
  <si>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</si>
  <si>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</si>
  <si>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</si>
  <si>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</si>
  <si>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</si>
  <si>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</si>
  <si>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</si>
  <si>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</si>
  <si>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</si>
  <si>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</si>
  <si>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</si>
  <si>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</si>
  <si>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</si>
  <si>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</si>
  <si>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</si>
  <si>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</si>
  <si>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</si>
  <si>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</si>
  <si>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</si>
  <si>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</si>
  <si>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</si>
  <si>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</si>
  <si>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</si>
  <si>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</si>
  <si>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</si>
  <si>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</si>
  <si>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</si>
  <si>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</si>
  <si>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</si>
  <si>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</si>
  <si>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</si>
  <si>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</si>
  <si>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</si>
  <si>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</si>
  <si>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</si>
  <si>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</si>
  <si>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</si>
  <si>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</si>
  <si>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</si>
  <si>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</si>
  <si>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</si>
  <si>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</si>
  <si>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</si>
  <si>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</si>
  <si>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</si>
  <si>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Итого:</t>
  </si>
</sst>
</file>

<file path=xl/styles.xml><?xml version="1.0" encoding="utf-8"?>
<styleSheet xmlns="http://schemas.openxmlformats.org/spreadsheetml/2006/main">
  <numFmts count="6">
    <numFmt numFmtId="164" formatCode="00"/>
    <numFmt numFmtId="165" formatCode="#,##0.00;[Red]\-#,##0.00;0.00"/>
    <numFmt numFmtId="166" formatCode="00\.00\.00\.00\.00"/>
    <numFmt numFmtId="167" formatCode="#,##0.0"/>
    <numFmt numFmtId="168" formatCode="#,##0.0;[Red]\-#,##0.0;0.0"/>
    <numFmt numFmtId="169" formatCode="#,##0.00;[Red]\-#,##0.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7" fontId="2" fillId="0" borderId="2" xfId="1" applyNumberFormat="1" applyFont="1" applyBorder="1" applyAlignment="1" applyProtection="1">
      <alignment horizontal="center"/>
      <protection hidden="1"/>
    </xf>
    <xf numFmtId="168" fontId="2" fillId="0" borderId="0" xfId="1" applyNumberFormat="1" applyFont="1" applyFill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7" fontId="3" fillId="0" borderId="2" xfId="1" applyNumberFormat="1" applyFont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5"/>
  <sheetViews>
    <sheetView tabSelected="1" workbookViewId="0">
      <selection activeCell="P22" sqref="P22"/>
    </sheetView>
  </sheetViews>
  <sheetFormatPr defaultColWidth="9.140625" defaultRowHeight="11.2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4.140625" style="4" customWidth="1"/>
    <col min="9" max="9" width="0" style="4" hidden="1" customWidth="1"/>
    <col min="10" max="10" width="15.28515625" style="4" customWidth="1"/>
    <col min="11" max="12" width="12.85546875" style="4" customWidth="1"/>
    <col min="13" max="250" width="9.140625" style="4" customWidth="1"/>
    <col min="251" max="16384" width="9.140625" style="4"/>
  </cols>
  <sheetData>
    <row r="1" spans="1:18">
      <c r="A1" s="1"/>
      <c r="B1" s="34" t="s">
        <v>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2"/>
      <c r="N1" s="2"/>
      <c r="O1" s="3"/>
      <c r="P1" s="3"/>
      <c r="Q1" s="3"/>
      <c r="R1" s="3"/>
    </row>
    <row r="2" spans="1:18">
      <c r="A2" s="5"/>
      <c r="B2" s="1"/>
      <c r="C2" s="5"/>
      <c r="D2" s="5"/>
      <c r="E2" s="5"/>
      <c r="F2" s="5"/>
      <c r="G2" s="5"/>
      <c r="H2" s="6"/>
      <c r="I2" s="3"/>
      <c r="J2" s="5"/>
      <c r="K2" s="5"/>
      <c r="L2" s="5"/>
      <c r="M2" s="5"/>
      <c r="N2" s="5"/>
      <c r="O2" s="3"/>
      <c r="P2" s="3"/>
      <c r="Q2" s="3"/>
      <c r="R2" s="3"/>
    </row>
    <row r="3" spans="1:18">
      <c r="A3" s="5"/>
      <c r="B3" s="35" t="s">
        <v>1</v>
      </c>
      <c r="C3" s="35"/>
      <c r="D3" s="35" t="s">
        <v>2</v>
      </c>
      <c r="E3" s="35" t="s">
        <v>3</v>
      </c>
      <c r="F3" s="35" t="s">
        <v>4</v>
      </c>
      <c r="G3" s="7"/>
      <c r="H3" s="36" t="s">
        <v>5</v>
      </c>
      <c r="I3" s="39" t="s">
        <v>6</v>
      </c>
      <c r="J3" s="39" t="s">
        <v>7</v>
      </c>
      <c r="K3" s="36" t="s">
        <v>8</v>
      </c>
      <c r="L3" s="36" t="s">
        <v>9</v>
      </c>
      <c r="M3" s="1"/>
      <c r="N3" s="3"/>
      <c r="O3" s="3"/>
      <c r="P3" s="3"/>
      <c r="Q3" s="3"/>
      <c r="R3" s="3"/>
    </row>
    <row r="4" spans="1:18">
      <c r="A4" s="5"/>
      <c r="B4" s="35"/>
      <c r="C4" s="35"/>
      <c r="D4" s="35"/>
      <c r="E4" s="35"/>
      <c r="F4" s="35"/>
      <c r="G4" s="7"/>
      <c r="H4" s="37"/>
      <c r="I4" s="39"/>
      <c r="J4" s="39"/>
      <c r="K4" s="37"/>
      <c r="L4" s="37"/>
      <c r="M4" s="3"/>
      <c r="N4" s="3"/>
      <c r="O4" s="3"/>
      <c r="P4" s="3"/>
      <c r="Q4" s="3"/>
      <c r="R4" s="3"/>
    </row>
    <row r="5" spans="1:18">
      <c r="A5" s="5"/>
      <c r="B5" s="35"/>
      <c r="C5" s="35"/>
      <c r="D5" s="35"/>
      <c r="E5" s="35"/>
      <c r="F5" s="35"/>
      <c r="G5" s="8" t="s">
        <v>10</v>
      </c>
      <c r="H5" s="38"/>
      <c r="I5" s="39"/>
      <c r="J5" s="39"/>
      <c r="K5" s="38"/>
      <c r="L5" s="38"/>
      <c r="M5" s="3"/>
      <c r="N5" s="3"/>
      <c r="O5" s="3"/>
      <c r="P5" s="3"/>
      <c r="Q5" s="3"/>
      <c r="R5" s="3"/>
    </row>
    <row r="6" spans="1:18">
      <c r="A6" s="1"/>
      <c r="B6" s="33">
        <v>1</v>
      </c>
      <c r="C6" s="33"/>
      <c r="D6" s="9">
        <v>2</v>
      </c>
      <c r="E6" s="9">
        <v>3</v>
      </c>
      <c r="F6" s="9">
        <v>4</v>
      </c>
      <c r="G6" s="10"/>
      <c r="H6" s="11">
        <v>5</v>
      </c>
      <c r="I6" s="12">
        <v>9</v>
      </c>
      <c r="J6" s="13">
        <v>6</v>
      </c>
      <c r="K6" s="14">
        <v>7</v>
      </c>
      <c r="L6" s="14">
        <v>8</v>
      </c>
      <c r="M6" s="3"/>
      <c r="N6" s="3"/>
      <c r="O6" s="3"/>
      <c r="P6" s="3"/>
      <c r="Q6" s="3"/>
      <c r="R6" s="3"/>
    </row>
    <row r="7" spans="1:18">
      <c r="A7" s="15"/>
      <c r="B7" s="31" t="s">
        <v>11</v>
      </c>
      <c r="C7" s="32"/>
      <c r="D7" s="16">
        <v>1</v>
      </c>
      <c r="E7" s="16" t="s">
        <v>12</v>
      </c>
      <c r="F7" s="17">
        <v>472182061.85000002</v>
      </c>
      <c r="G7" s="18"/>
      <c r="H7" s="17">
        <f>F7/4</f>
        <v>118045515.46250001</v>
      </c>
      <c r="I7" s="19"/>
      <c r="J7" s="20">
        <v>96267457.090000004</v>
      </c>
      <c r="K7" s="21">
        <f>J7/F7*100</f>
        <v>20.387783625838303</v>
      </c>
      <c r="L7" s="21">
        <f>J7/H7*100</f>
        <v>81.551134503353211</v>
      </c>
      <c r="M7" s="3"/>
      <c r="N7" s="3"/>
      <c r="O7" s="3"/>
      <c r="P7" s="3"/>
      <c r="Q7" s="3"/>
      <c r="R7" s="3"/>
    </row>
    <row r="8" spans="1:18">
      <c r="A8" s="15"/>
      <c r="B8" s="31" t="s">
        <v>13</v>
      </c>
      <c r="C8" s="32"/>
      <c r="D8" s="16">
        <v>1</v>
      </c>
      <c r="E8" s="16">
        <v>2</v>
      </c>
      <c r="F8" s="17">
        <v>3733000</v>
      </c>
      <c r="G8" s="18"/>
      <c r="H8" s="17">
        <f t="shared" ref="H8:H62" si="0">F8/4</f>
        <v>933250</v>
      </c>
      <c r="I8" s="19"/>
      <c r="J8" s="20">
        <v>1451621</v>
      </c>
      <c r="K8" s="21">
        <f t="shared" ref="K8:K64" si="1">J8/F8*100</f>
        <v>38.886177337262254</v>
      </c>
      <c r="L8" s="21">
        <f t="shared" ref="L8:L64" si="2">J8/H8*100</f>
        <v>155.54470934904901</v>
      </c>
      <c r="M8" s="3"/>
      <c r="N8" s="3"/>
      <c r="O8" s="3"/>
      <c r="P8" s="3"/>
      <c r="Q8" s="3"/>
      <c r="R8" s="3"/>
    </row>
    <row r="9" spans="1:18">
      <c r="A9" s="15"/>
      <c r="B9" s="31" t="s">
        <v>14</v>
      </c>
      <c r="C9" s="32"/>
      <c r="D9" s="16">
        <v>1</v>
      </c>
      <c r="E9" s="16">
        <v>3</v>
      </c>
      <c r="F9" s="17">
        <v>3789400</v>
      </c>
      <c r="G9" s="18"/>
      <c r="H9" s="17">
        <f t="shared" si="0"/>
        <v>947350</v>
      </c>
      <c r="I9" s="19"/>
      <c r="J9" s="20">
        <v>669705.31999999995</v>
      </c>
      <c r="K9" s="21">
        <f t="shared" si="1"/>
        <v>17.67312292183459</v>
      </c>
      <c r="L9" s="21">
        <f t="shared" si="2"/>
        <v>70.692491687338361</v>
      </c>
      <c r="M9" s="3"/>
      <c r="N9" s="3"/>
      <c r="O9" s="3"/>
      <c r="P9" s="3"/>
      <c r="Q9" s="3"/>
      <c r="R9" s="3"/>
    </row>
    <row r="10" spans="1:18">
      <c r="A10" s="15"/>
      <c r="B10" s="31" t="s">
        <v>15</v>
      </c>
      <c r="C10" s="32"/>
      <c r="D10" s="16">
        <v>1</v>
      </c>
      <c r="E10" s="16">
        <v>4</v>
      </c>
      <c r="F10" s="17">
        <v>141086711.61000001</v>
      </c>
      <c r="G10" s="18"/>
      <c r="H10" s="17">
        <f t="shared" si="0"/>
        <v>35271677.902500004</v>
      </c>
      <c r="I10" s="19"/>
      <c r="J10" s="20">
        <v>34301082.289999999</v>
      </c>
      <c r="K10" s="21">
        <f t="shared" si="1"/>
        <v>24.312057385543877</v>
      </c>
      <c r="L10" s="21">
        <f t="shared" si="2"/>
        <v>97.248229542175508</v>
      </c>
      <c r="M10" s="3"/>
      <c r="N10" s="3"/>
      <c r="O10" s="3"/>
      <c r="P10" s="3"/>
      <c r="Q10" s="3"/>
      <c r="R10" s="3"/>
    </row>
    <row r="11" spans="1:18">
      <c r="A11" s="15"/>
      <c r="B11" s="31" t="s">
        <v>16</v>
      </c>
      <c r="C11" s="32"/>
      <c r="D11" s="16">
        <v>1</v>
      </c>
      <c r="E11" s="16">
        <v>5</v>
      </c>
      <c r="F11" s="17">
        <v>7200</v>
      </c>
      <c r="G11" s="18"/>
      <c r="H11" s="17">
        <f t="shared" si="0"/>
        <v>1800</v>
      </c>
      <c r="I11" s="19"/>
      <c r="J11" s="20">
        <v>0</v>
      </c>
      <c r="K11" s="21">
        <f t="shared" si="1"/>
        <v>0</v>
      </c>
      <c r="L11" s="21">
        <f t="shared" si="2"/>
        <v>0</v>
      </c>
      <c r="M11" s="3"/>
      <c r="N11" s="3"/>
      <c r="O11" s="3"/>
      <c r="P11" s="3"/>
      <c r="Q11" s="3"/>
      <c r="R11" s="3"/>
    </row>
    <row r="12" spans="1:18">
      <c r="A12" s="15"/>
      <c r="B12" s="31" t="s">
        <v>17</v>
      </c>
      <c r="C12" s="32"/>
      <c r="D12" s="16">
        <v>1</v>
      </c>
      <c r="E12" s="16">
        <v>6</v>
      </c>
      <c r="F12" s="17">
        <v>41052312.780000001</v>
      </c>
      <c r="G12" s="18"/>
      <c r="H12" s="17">
        <f t="shared" si="0"/>
        <v>10263078.195</v>
      </c>
      <c r="I12" s="19"/>
      <c r="J12" s="20">
        <v>10407057.07</v>
      </c>
      <c r="K12" s="21">
        <f t="shared" si="1"/>
        <v>25.350720495996377</v>
      </c>
      <c r="L12" s="21">
        <f t="shared" si="2"/>
        <v>101.40288198398551</v>
      </c>
      <c r="M12" s="3"/>
      <c r="N12" s="3"/>
      <c r="O12" s="3"/>
      <c r="P12" s="3"/>
      <c r="Q12" s="3"/>
      <c r="R12" s="3"/>
    </row>
    <row r="13" spans="1:18">
      <c r="A13" s="15"/>
      <c r="B13" s="31" t="s">
        <v>18</v>
      </c>
      <c r="C13" s="32"/>
      <c r="D13" s="16">
        <v>1</v>
      </c>
      <c r="E13" s="16">
        <v>11</v>
      </c>
      <c r="F13" s="17">
        <v>1000000</v>
      </c>
      <c r="G13" s="18"/>
      <c r="H13" s="17">
        <f t="shared" si="0"/>
        <v>250000</v>
      </c>
      <c r="I13" s="19"/>
      <c r="J13" s="20">
        <v>0</v>
      </c>
      <c r="K13" s="21">
        <f t="shared" si="1"/>
        <v>0</v>
      </c>
      <c r="L13" s="21">
        <f t="shared" si="2"/>
        <v>0</v>
      </c>
      <c r="M13" s="3"/>
      <c r="N13" s="3"/>
      <c r="O13" s="3"/>
      <c r="P13" s="3"/>
      <c r="Q13" s="3"/>
      <c r="R13" s="3"/>
    </row>
    <row r="14" spans="1:18">
      <c r="A14" s="15"/>
      <c r="B14" s="31" t="s">
        <v>19</v>
      </c>
      <c r="C14" s="32"/>
      <c r="D14" s="16">
        <v>1</v>
      </c>
      <c r="E14" s="16">
        <v>13</v>
      </c>
      <c r="F14" s="17">
        <v>281513437.45999998</v>
      </c>
      <c r="G14" s="18"/>
      <c r="H14" s="17">
        <f t="shared" si="0"/>
        <v>70378359.364999995</v>
      </c>
      <c r="I14" s="19"/>
      <c r="J14" s="20">
        <v>49437991.409999996</v>
      </c>
      <c r="K14" s="21">
        <f t="shared" si="1"/>
        <v>17.561503229139674</v>
      </c>
      <c r="L14" s="21">
        <f t="shared" si="2"/>
        <v>70.246012916558698</v>
      </c>
      <c r="M14" s="3"/>
      <c r="N14" s="3"/>
      <c r="O14" s="3"/>
      <c r="P14" s="3"/>
      <c r="Q14" s="3"/>
      <c r="R14" s="3"/>
    </row>
    <row r="15" spans="1:18">
      <c r="A15" s="15"/>
      <c r="B15" s="31" t="s">
        <v>20</v>
      </c>
      <c r="C15" s="32"/>
      <c r="D15" s="16">
        <v>2</v>
      </c>
      <c r="E15" s="16" t="s">
        <v>12</v>
      </c>
      <c r="F15" s="17">
        <v>3048700</v>
      </c>
      <c r="G15" s="18"/>
      <c r="H15" s="17">
        <f t="shared" si="0"/>
        <v>762175</v>
      </c>
      <c r="I15" s="19"/>
      <c r="J15" s="20">
        <v>762200</v>
      </c>
      <c r="K15" s="21">
        <f t="shared" si="1"/>
        <v>25.000820021648572</v>
      </c>
      <c r="L15" s="21">
        <f t="shared" si="2"/>
        <v>100.00328008659429</v>
      </c>
      <c r="M15" s="3"/>
      <c r="N15" s="3"/>
      <c r="O15" s="3"/>
      <c r="P15" s="3"/>
      <c r="Q15" s="3"/>
      <c r="R15" s="3"/>
    </row>
    <row r="16" spans="1:18">
      <c r="A16" s="15"/>
      <c r="B16" s="31" t="s">
        <v>21</v>
      </c>
      <c r="C16" s="32"/>
      <c r="D16" s="16">
        <v>2</v>
      </c>
      <c r="E16" s="16">
        <v>3</v>
      </c>
      <c r="F16" s="17">
        <v>3048700</v>
      </c>
      <c r="G16" s="18"/>
      <c r="H16" s="17">
        <f t="shared" si="0"/>
        <v>762175</v>
      </c>
      <c r="I16" s="19"/>
      <c r="J16" s="20">
        <v>762200</v>
      </c>
      <c r="K16" s="21">
        <f t="shared" si="1"/>
        <v>25.000820021648572</v>
      </c>
      <c r="L16" s="21">
        <f t="shared" si="2"/>
        <v>100.00328008659429</v>
      </c>
      <c r="M16" s="3"/>
      <c r="N16" s="3"/>
      <c r="O16" s="3"/>
      <c r="P16" s="3"/>
      <c r="Q16" s="3"/>
      <c r="R16" s="3"/>
    </row>
    <row r="17" spans="1:18">
      <c r="A17" s="15"/>
      <c r="B17" s="31" t="s">
        <v>22</v>
      </c>
      <c r="C17" s="32"/>
      <c r="D17" s="16">
        <v>3</v>
      </c>
      <c r="E17" s="16" t="s">
        <v>12</v>
      </c>
      <c r="F17" s="17">
        <v>66916490.119999997</v>
      </c>
      <c r="G17" s="18"/>
      <c r="H17" s="17">
        <f t="shared" si="0"/>
        <v>16729122.529999999</v>
      </c>
      <c r="I17" s="19"/>
      <c r="J17" s="20">
        <v>1840079.81</v>
      </c>
      <c r="K17" s="21">
        <f t="shared" si="1"/>
        <v>2.7498151900977201</v>
      </c>
      <c r="L17" s="21">
        <f t="shared" si="2"/>
        <v>10.999260760390881</v>
      </c>
      <c r="M17" s="3"/>
      <c r="N17" s="3"/>
      <c r="O17" s="3"/>
      <c r="P17" s="3"/>
      <c r="Q17" s="3"/>
      <c r="R17" s="3"/>
    </row>
    <row r="18" spans="1:18">
      <c r="A18" s="15"/>
      <c r="B18" s="31" t="s">
        <v>23</v>
      </c>
      <c r="C18" s="32"/>
      <c r="D18" s="16">
        <v>3</v>
      </c>
      <c r="E18" s="16">
        <v>4</v>
      </c>
      <c r="F18" s="17">
        <v>6501900</v>
      </c>
      <c r="G18" s="18"/>
      <c r="H18" s="17">
        <f t="shared" si="0"/>
        <v>1625475</v>
      </c>
      <c r="I18" s="19"/>
      <c r="J18" s="20">
        <v>1834508.87</v>
      </c>
      <c r="K18" s="21">
        <f t="shared" si="1"/>
        <v>28.214965933034964</v>
      </c>
      <c r="L18" s="21">
        <f t="shared" si="2"/>
        <v>112.85986373213986</v>
      </c>
      <c r="M18" s="3"/>
      <c r="N18" s="3"/>
      <c r="O18" s="3"/>
      <c r="P18" s="3"/>
      <c r="Q18" s="3"/>
      <c r="R18" s="3"/>
    </row>
    <row r="19" spans="1:18">
      <c r="A19" s="15"/>
      <c r="B19" s="31" t="s">
        <v>24</v>
      </c>
      <c r="C19" s="32"/>
      <c r="D19" s="16">
        <v>3</v>
      </c>
      <c r="E19" s="16">
        <v>9</v>
      </c>
      <c r="F19" s="17">
        <v>59470000</v>
      </c>
      <c r="G19" s="18"/>
      <c r="H19" s="17">
        <f t="shared" si="0"/>
        <v>14867500</v>
      </c>
      <c r="I19" s="19"/>
      <c r="J19" s="20">
        <v>0</v>
      </c>
      <c r="K19" s="21">
        <f t="shared" si="1"/>
        <v>0</v>
      </c>
      <c r="L19" s="21">
        <f t="shared" si="2"/>
        <v>0</v>
      </c>
      <c r="M19" s="3"/>
      <c r="N19" s="3"/>
      <c r="O19" s="3"/>
      <c r="P19" s="3"/>
      <c r="Q19" s="3"/>
      <c r="R19" s="3"/>
    </row>
    <row r="20" spans="1:18">
      <c r="A20" s="15"/>
      <c r="B20" s="31" t="s">
        <v>25</v>
      </c>
      <c r="C20" s="32"/>
      <c r="D20" s="16">
        <v>3</v>
      </c>
      <c r="E20" s="16">
        <v>14</v>
      </c>
      <c r="F20" s="17">
        <v>944590.12</v>
      </c>
      <c r="G20" s="18"/>
      <c r="H20" s="17">
        <f t="shared" si="0"/>
        <v>236147.53</v>
      </c>
      <c r="I20" s="19"/>
      <c r="J20" s="20">
        <v>5570.94</v>
      </c>
      <c r="K20" s="21">
        <f t="shared" si="1"/>
        <v>0.58977326589018308</v>
      </c>
      <c r="L20" s="21">
        <f t="shared" si="2"/>
        <v>2.3590930635607323</v>
      </c>
      <c r="M20" s="3"/>
      <c r="N20" s="3"/>
      <c r="O20" s="3"/>
      <c r="P20" s="3"/>
      <c r="Q20" s="3"/>
      <c r="R20" s="3"/>
    </row>
    <row r="21" spans="1:18">
      <c r="A21" s="15"/>
      <c r="B21" s="31" t="s">
        <v>26</v>
      </c>
      <c r="C21" s="32"/>
      <c r="D21" s="16">
        <v>4</v>
      </c>
      <c r="E21" s="16" t="s">
        <v>12</v>
      </c>
      <c r="F21" s="17">
        <v>470332498.99000001</v>
      </c>
      <c r="G21" s="18"/>
      <c r="H21" s="17">
        <f t="shared" si="0"/>
        <v>117583124.7475</v>
      </c>
      <c r="I21" s="19"/>
      <c r="J21" s="20">
        <v>27182228.469999999</v>
      </c>
      <c r="K21" s="21">
        <f t="shared" si="1"/>
        <v>5.7793642855578931</v>
      </c>
      <c r="L21" s="21">
        <f t="shared" si="2"/>
        <v>23.117457142231572</v>
      </c>
      <c r="M21" s="3"/>
      <c r="N21" s="3"/>
      <c r="O21" s="3"/>
      <c r="P21" s="3"/>
      <c r="Q21" s="3"/>
      <c r="R21" s="3"/>
    </row>
    <row r="22" spans="1:18">
      <c r="A22" s="15"/>
      <c r="B22" s="31" t="s">
        <v>27</v>
      </c>
      <c r="C22" s="32"/>
      <c r="D22" s="16">
        <v>4</v>
      </c>
      <c r="E22" s="16">
        <v>1</v>
      </c>
      <c r="F22" s="17">
        <v>9380327</v>
      </c>
      <c r="G22" s="18"/>
      <c r="H22" s="17">
        <f t="shared" si="0"/>
        <v>2345081.75</v>
      </c>
      <c r="I22" s="19"/>
      <c r="J22" s="20">
        <v>1147124.19</v>
      </c>
      <c r="K22" s="21">
        <f t="shared" si="1"/>
        <v>12.229042654909577</v>
      </c>
      <c r="L22" s="21">
        <f t="shared" si="2"/>
        <v>48.916170619638308</v>
      </c>
      <c r="M22" s="3"/>
      <c r="N22" s="3"/>
      <c r="O22" s="3"/>
      <c r="P22" s="3"/>
      <c r="Q22" s="3"/>
      <c r="R22" s="3"/>
    </row>
    <row r="23" spans="1:18">
      <c r="A23" s="15"/>
      <c r="B23" s="31" t="s">
        <v>28</v>
      </c>
      <c r="C23" s="32"/>
      <c r="D23" s="16">
        <v>4</v>
      </c>
      <c r="E23" s="16">
        <v>5</v>
      </c>
      <c r="F23" s="17">
        <v>35058100</v>
      </c>
      <c r="G23" s="18"/>
      <c r="H23" s="17">
        <f t="shared" si="0"/>
        <v>8764525</v>
      </c>
      <c r="I23" s="19"/>
      <c r="J23" s="20">
        <v>4046643.04</v>
      </c>
      <c r="K23" s="21">
        <f t="shared" si="1"/>
        <v>11.542676414295128</v>
      </c>
      <c r="L23" s="21">
        <f t="shared" si="2"/>
        <v>46.170705657180513</v>
      </c>
      <c r="M23" s="3"/>
      <c r="N23" s="3"/>
      <c r="O23" s="3"/>
      <c r="P23" s="3"/>
      <c r="Q23" s="3"/>
      <c r="R23" s="3"/>
    </row>
    <row r="24" spans="1:18">
      <c r="A24" s="15"/>
      <c r="B24" s="31" t="s">
        <v>29</v>
      </c>
      <c r="C24" s="32"/>
      <c r="D24" s="16">
        <v>4</v>
      </c>
      <c r="E24" s="16">
        <v>8</v>
      </c>
      <c r="F24" s="17">
        <v>86465163.469999999</v>
      </c>
      <c r="G24" s="18"/>
      <c r="H24" s="17">
        <f t="shared" si="0"/>
        <v>21616290.8675</v>
      </c>
      <c r="I24" s="19"/>
      <c r="J24" s="20">
        <v>5701870.29</v>
      </c>
      <c r="K24" s="21">
        <f t="shared" si="1"/>
        <v>6.5944133581362214</v>
      </c>
      <c r="L24" s="21">
        <f t="shared" si="2"/>
        <v>26.377653432544886</v>
      </c>
      <c r="M24" s="3"/>
      <c r="N24" s="3"/>
      <c r="O24" s="3"/>
      <c r="P24" s="3"/>
      <c r="Q24" s="3"/>
      <c r="R24" s="3"/>
    </row>
    <row r="25" spans="1:18">
      <c r="A25" s="15"/>
      <c r="B25" s="31" t="s">
        <v>30</v>
      </c>
      <c r="C25" s="32"/>
      <c r="D25" s="16">
        <v>4</v>
      </c>
      <c r="E25" s="16">
        <v>9</v>
      </c>
      <c r="F25" s="17">
        <v>277313428.02999997</v>
      </c>
      <c r="G25" s="18"/>
      <c r="H25" s="17">
        <f t="shared" si="0"/>
        <v>69328357.007499993</v>
      </c>
      <c r="I25" s="19"/>
      <c r="J25" s="20">
        <v>10348522.5</v>
      </c>
      <c r="K25" s="21">
        <f t="shared" si="1"/>
        <v>3.7317062406658827</v>
      </c>
      <c r="L25" s="21">
        <f t="shared" si="2"/>
        <v>14.926824962663531</v>
      </c>
      <c r="M25" s="3"/>
      <c r="N25" s="3"/>
      <c r="O25" s="3"/>
      <c r="P25" s="3"/>
      <c r="Q25" s="3"/>
      <c r="R25" s="3"/>
    </row>
    <row r="26" spans="1:18">
      <c r="A26" s="15"/>
      <c r="B26" s="31" t="s">
        <v>31</v>
      </c>
      <c r="C26" s="32"/>
      <c r="D26" s="16">
        <v>4</v>
      </c>
      <c r="E26" s="16">
        <v>10</v>
      </c>
      <c r="F26" s="17">
        <v>8190802.5599999996</v>
      </c>
      <c r="G26" s="18"/>
      <c r="H26" s="17">
        <f t="shared" si="0"/>
        <v>2047700.64</v>
      </c>
      <c r="I26" s="19"/>
      <c r="J26" s="20">
        <v>971068.92</v>
      </c>
      <c r="K26" s="21">
        <f t="shared" si="1"/>
        <v>11.855601607860025</v>
      </c>
      <c r="L26" s="21">
        <f t="shared" si="2"/>
        <v>47.422406431440102</v>
      </c>
      <c r="M26" s="3"/>
      <c r="N26" s="3"/>
      <c r="O26" s="3"/>
      <c r="P26" s="3"/>
      <c r="Q26" s="3"/>
      <c r="R26" s="3"/>
    </row>
    <row r="27" spans="1:18">
      <c r="A27" s="15"/>
      <c r="B27" s="31" t="s">
        <v>32</v>
      </c>
      <c r="C27" s="32"/>
      <c r="D27" s="16">
        <v>4</v>
      </c>
      <c r="E27" s="16">
        <v>12</v>
      </c>
      <c r="F27" s="17">
        <v>53924677.93</v>
      </c>
      <c r="G27" s="18"/>
      <c r="H27" s="17">
        <f t="shared" si="0"/>
        <v>13481169.4825</v>
      </c>
      <c r="I27" s="19"/>
      <c r="J27" s="20">
        <v>4966999.53</v>
      </c>
      <c r="K27" s="21">
        <f t="shared" si="1"/>
        <v>9.210995263518674</v>
      </c>
      <c r="L27" s="21">
        <f t="shared" si="2"/>
        <v>36.843981054074696</v>
      </c>
      <c r="M27" s="3"/>
      <c r="N27" s="3"/>
      <c r="O27" s="3"/>
      <c r="P27" s="3"/>
      <c r="Q27" s="3"/>
      <c r="R27" s="3"/>
    </row>
    <row r="28" spans="1:18">
      <c r="A28" s="15"/>
      <c r="B28" s="31" t="s">
        <v>33</v>
      </c>
      <c r="C28" s="32"/>
      <c r="D28" s="16">
        <v>5</v>
      </c>
      <c r="E28" s="16" t="s">
        <v>12</v>
      </c>
      <c r="F28" s="17">
        <v>509626181.30000001</v>
      </c>
      <c r="G28" s="18"/>
      <c r="H28" s="17">
        <f t="shared" si="0"/>
        <v>127406545.325</v>
      </c>
      <c r="I28" s="19"/>
      <c r="J28" s="20">
        <v>69554160.400000006</v>
      </c>
      <c r="K28" s="21">
        <f t="shared" si="1"/>
        <v>13.648074402805413</v>
      </c>
      <c r="L28" s="21">
        <f t="shared" si="2"/>
        <v>54.592297611221653</v>
      </c>
      <c r="M28" s="3"/>
      <c r="N28" s="3"/>
      <c r="O28" s="3"/>
      <c r="P28" s="3"/>
      <c r="Q28" s="3"/>
      <c r="R28" s="3"/>
    </row>
    <row r="29" spans="1:18">
      <c r="A29" s="15"/>
      <c r="B29" s="31" t="s">
        <v>34</v>
      </c>
      <c r="C29" s="32"/>
      <c r="D29" s="16">
        <v>5</v>
      </c>
      <c r="E29" s="16">
        <v>1</v>
      </c>
      <c r="F29" s="17">
        <v>136060076.86000001</v>
      </c>
      <c r="G29" s="18"/>
      <c r="H29" s="17">
        <f t="shared" si="0"/>
        <v>34015019.215000004</v>
      </c>
      <c r="I29" s="19"/>
      <c r="J29" s="20">
        <v>681662.83</v>
      </c>
      <c r="K29" s="21">
        <f t="shared" si="1"/>
        <v>0.50100135596821826</v>
      </c>
      <c r="L29" s="21">
        <f t="shared" si="2"/>
        <v>2.0040054238728731</v>
      </c>
      <c r="M29" s="3"/>
      <c r="N29" s="3"/>
      <c r="O29" s="3"/>
      <c r="P29" s="3"/>
      <c r="Q29" s="3"/>
      <c r="R29" s="3"/>
    </row>
    <row r="30" spans="1:18">
      <c r="A30" s="15"/>
      <c r="B30" s="31" t="s">
        <v>35</v>
      </c>
      <c r="C30" s="32"/>
      <c r="D30" s="16">
        <v>5</v>
      </c>
      <c r="E30" s="16">
        <v>2</v>
      </c>
      <c r="F30" s="17">
        <v>298612505.52999997</v>
      </c>
      <c r="G30" s="18"/>
      <c r="H30" s="17">
        <f t="shared" si="0"/>
        <v>74653126.382499993</v>
      </c>
      <c r="I30" s="19"/>
      <c r="J30" s="20">
        <v>58407970.469999999</v>
      </c>
      <c r="K30" s="21">
        <f t="shared" si="1"/>
        <v>19.559787144993521</v>
      </c>
      <c r="L30" s="21">
        <f t="shared" si="2"/>
        <v>78.239148579974085</v>
      </c>
      <c r="M30" s="3"/>
      <c r="N30" s="3"/>
      <c r="O30" s="3"/>
      <c r="P30" s="3"/>
      <c r="Q30" s="3"/>
      <c r="R30" s="3"/>
    </row>
    <row r="31" spans="1:18">
      <c r="A31" s="15"/>
      <c r="B31" s="31" t="s">
        <v>36</v>
      </c>
      <c r="C31" s="32"/>
      <c r="D31" s="16">
        <v>5</v>
      </c>
      <c r="E31" s="16">
        <v>3</v>
      </c>
      <c r="F31" s="17">
        <v>55382598.909999996</v>
      </c>
      <c r="G31" s="18"/>
      <c r="H31" s="17">
        <f t="shared" si="0"/>
        <v>13845649.727499999</v>
      </c>
      <c r="I31" s="19"/>
      <c r="J31" s="20">
        <v>5442006.5800000001</v>
      </c>
      <c r="K31" s="21">
        <f t="shared" si="1"/>
        <v>9.8262029718821662</v>
      </c>
      <c r="L31" s="21">
        <f t="shared" si="2"/>
        <v>39.304811887528665</v>
      </c>
      <c r="M31" s="3"/>
      <c r="N31" s="3"/>
      <c r="O31" s="3"/>
      <c r="P31" s="3"/>
      <c r="Q31" s="3"/>
      <c r="R31" s="3"/>
    </row>
    <row r="32" spans="1:18">
      <c r="A32" s="15"/>
      <c r="B32" s="31" t="s">
        <v>37</v>
      </c>
      <c r="C32" s="32"/>
      <c r="D32" s="16">
        <v>5</v>
      </c>
      <c r="E32" s="16">
        <v>5</v>
      </c>
      <c r="F32" s="17">
        <v>19571000</v>
      </c>
      <c r="G32" s="18"/>
      <c r="H32" s="17">
        <f t="shared" si="0"/>
        <v>4892750</v>
      </c>
      <c r="I32" s="19"/>
      <c r="J32" s="20">
        <v>5022520.5199999996</v>
      </c>
      <c r="K32" s="21">
        <f t="shared" si="1"/>
        <v>25.663075570997901</v>
      </c>
      <c r="L32" s="21">
        <f t="shared" si="2"/>
        <v>102.6523022839916</v>
      </c>
      <c r="M32" s="3"/>
      <c r="N32" s="3"/>
      <c r="O32" s="3"/>
      <c r="P32" s="3"/>
      <c r="Q32" s="3"/>
      <c r="R32" s="3"/>
    </row>
    <row r="33" spans="1:18">
      <c r="A33" s="15"/>
      <c r="B33" s="31" t="s">
        <v>38</v>
      </c>
      <c r="C33" s="32"/>
      <c r="D33" s="16">
        <v>6</v>
      </c>
      <c r="E33" s="16" t="s">
        <v>12</v>
      </c>
      <c r="F33" s="17">
        <v>1426948.04</v>
      </c>
      <c r="G33" s="18"/>
      <c r="H33" s="17">
        <f t="shared" si="0"/>
        <v>356737.01</v>
      </c>
      <c r="I33" s="19"/>
      <c r="J33" s="20">
        <v>0</v>
      </c>
      <c r="K33" s="21">
        <f t="shared" si="1"/>
        <v>0</v>
      </c>
      <c r="L33" s="21">
        <f t="shared" si="2"/>
        <v>0</v>
      </c>
      <c r="M33" s="3"/>
      <c r="N33" s="3"/>
      <c r="O33" s="3"/>
      <c r="P33" s="3"/>
      <c r="Q33" s="3"/>
      <c r="R33" s="3"/>
    </row>
    <row r="34" spans="1:18">
      <c r="A34" s="15"/>
      <c r="B34" s="31" t="s">
        <v>39</v>
      </c>
      <c r="C34" s="32"/>
      <c r="D34" s="16">
        <v>6</v>
      </c>
      <c r="E34" s="16">
        <v>5</v>
      </c>
      <c r="F34" s="17">
        <v>1426948.04</v>
      </c>
      <c r="G34" s="18"/>
      <c r="H34" s="17">
        <f t="shared" si="0"/>
        <v>356737.01</v>
      </c>
      <c r="I34" s="19"/>
      <c r="J34" s="20">
        <v>0</v>
      </c>
      <c r="K34" s="21">
        <f t="shared" si="1"/>
        <v>0</v>
      </c>
      <c r="L34" s="21">
        <f t="shared" si="2"/>
        <v>0</v>
      </c>
      <c r="M34" s="3"/>
      <c r="N34" s="3"/>
      <c r="O34" s="3"/>
      <c r="P34" s="3"/>
      <c r="Q34" s="3"/>
      <c r="R34" s="3"/>
    </row>
    <row r="35" spans="1:18">
      <c r="A35" s="15"/>
      <c r="B35" s="31" t="s">
        <v>40</v>
      </c>
      <c r="C35" s="32"/>
      <c r="D35" s="16">
        <v>7</v>
      </c>
      <c r="E35" s="16" t="s">
        <v>12</v>
      </c>
      <c r="F35" s="17">
        <v>2016810462.53</v>
      </c>
      <c r="G35" s="18"/>
      <c r="H35" s="17">
        <f t="shared" si="0"/>
        <v>504202615.63249999</v>
      </c>
      <c r="I35" s="19"/>
      <c r="J35" s="20">
        <v>382944782.56999999</v>
      </c>
      <c r="K35" s="21">
        <f t="shared" si="1"/>
        <v>18.987643592924076</v>
      </c>
      <c r="L35" s="21">
        <f t="shared" si="2"/>
        <v>75.950574371696305</v>
      </c>
      <c r="M35" s="3"/>
      <c r="N35" s="3"/>
      <c r="O35" s="3"/>
      <c r="P35" s="3"/>
      <c r="Q35" s="3"/>
      <c r="R35" s="3"/>
    </row>
    <row r="36" spans="1:18">
      <c r="A36" s="15"/>
      <c r="B36" s="31" t="s">
        <v>41</v>
      </c>
      <c r="C36" s="32"/>
      <c r="D36" s="16">
        <v>7</v>
      </c>
      <c r="E36" s="16">
        <v>1</v>
      </c>
      <c r="F36" s="17">
        <v>428000168.19999999</v>
      </c>
      <c r="G36" s="18"/>
      <c r="H36" s="17">
        <f t="shared" si="0"/>
        <v>107000042.05</v>
      </c>
      <c r="I36" s="19"/>
      <c r="J36" s="20">
        <v>83177813.370000005</v>
      </c>
      <c r="K36" s="21">
        <f t="shared" si="1"/>
        <v>19.434060906988215</v>
      </c>
      <c r="L36" s="21">
        <f t="shared" si="2"/>
        <v>77.736243627952859</v>
      </c>
      <c r="M36" s="3"/>
      <c r="N36" s="3"/>
      <c r="O36" s="3"/>
      <c r="P36" s="3"/>
      <c r="Q36" s="3"/>
      <c r="R36" s="3"/>
    </row>
    <row r="37" spans="1:18">
      <c r="A37" s="15"/>
      <c r="B37" s="31" t="s">
        <v>42</v>
      </c>
      <c r="C37" s="32"/>
      <c r="D37" s="16">
        <v>7</v>
      </c>
      <c r="E37" s="16">
        <v>2</v>
      </c>
      <c r="F37" s="17">
        <v>1197430398.3099999</v>
      </c>
      <c r="G37" s="18"/>
      <c r="H37" s="17">
        <f t="shared" si="0"/>
        <v>299357599.57749999</v>
      </c>
      <c r="I37" s="19"/>
      <c r="J37" s="20">
        <v>219367557.46000001</v>
      </c>
      <c r="K37" s="21">
        <f t="shared" si="1"/>
        <v>18.31985873831211</v>
      </c>
      <c r="L37" s="21">
        <f t="shared" si="2"/>
        <v>73.27943495324844</v>
      </c>
      <c r="M37" s="3"/>
      <c r="N37" s="3"/>
      <c r="O37" s="3"/>
      <c r="P37" s="3"/>
      <c r="Q37" s="3"/>
      <c r="R37" s="3"/>
    </row>
    <row r="38" spans="1:18">
      <c r="A38" s="15"/>
      <c r="B38" s="31" t="s">
        <v>43</v>
      </c>
      <c r="C38" s="32"/>
      <c r="D38" s="16">
        <v>7</v>
      </c>
      <c r="E38" s="16">
        <v>3</v>
      </c>
      <c r="F38" s="17">
        <v>287555256.63999999</v>
      </c>
      <c r="G38" s="18"/>
      <c r="H38" s="17">
        <f t="shared" si="0"/>
        <v>71888814.159999996</v>
      </c>
      <c r="I38" s="19"/>
      <c r="J38" s="20">
        <v>64283320.289999999</v>
      </c>
      <c r="K38" s="21">
        <f t="shared" si="1"/>
        <v>22.355119166010738</v>
      </c>
      <c r="L38" s="21">
        <f t="shared" si="2"/>
        <v>89.420476664042951</v>
      </c>
      <c r="M38" s="3"/>
      <c r="N38" s="3"/>
      <c r="O38" s="3"/>
      <c r="P38" s="3"/>
      <c r="Q38" s="3"/>
      <c r="R38" s="3"/>
    </row>
    <row r="39" spans="1:18">
      <c r="A39" s="15"/>
      <c r="B39" s="31" t="s">
        <v>44</v>
      </c>
      <c r="C39" s="32"/>
      <c r="D39" s="16">
        <v>7</v>
      </c>
      <c r="E39" s="16">
        <v>7</v>
      </c>
      <c r="F39" s="17">
        <v>35445810.539999999</v>
      </c>
      <c r="G39" s="18"/>
      <c r="H39" s="17">
        <f t="shared" si="0"/>
        <v>8861452.6349999998</v>
      </c>
      <c r="I39" s="19"/>
      <c r="J39" s="20">
        <v>4587297.37</v>
      </c>
      <c r="K39" s="21">
        <f t="shared" si="1"/>
        <v>12.941719487055636</v>
      </c>
      <c r="L39" s="21">
        <f t="shared" si="2"/>
        <v>51.766877948222543</v>
      </c>
      <c r="M39" s="3"/>
      <c r="N39" s="3"/>
      <c r="O39" s="3"/>
      <c r="P39" s="3"/>
      <c r="Q39" s="3"/>
      <c r="R39" s="3"/>
    </row>
    <row r="40" spans="1:18">
      <c r="A40" s="15"/>
      <c r="B40" s="31" t="s">
        <v>45</v>
      </c>
      <c r="C40" s="32"/>
      <c r="D40" s="16">
        <v>7</v>
      </c>
      <c r="E40" s="16">
        <v>9</v>
      </c>
      <c r="F40" s="17">
        <v>68378828.840000004</v>
      </c>
      <c r="G40" s="18"/>
      <c r="H40" s="17">
        <f t="shared" si="0"/>
        <v>17094707.210000001</v>
      </c>
      <c r="I40" s="19"/>
      <c r="J40" s="20">
        <v>11528794.08</v>
      </c>
      <c r="K40" s="21">
        <f t="shared" si="1"/>
        <v>16.860180666411072</v>
      </c>
      <c r="L40" s="21">
        <f t="shared" si="2"/>
        <v>67.440722665644287</v>
      </c>
      <c r="M40" s="3"/>
      <c r="N40" s="3"/>
      <c r="O40" s="3"/>
      <c r="P40" s="3"/>
      <c r="Q40" s="3"/>
      <c r="R40" s="3"/>
    </row>
    <row r="41" spans="1:18">
      <c r="A41" s="15"/>
      <c r="B41" s="31" t="s">
        <v>46</v>
      </c>
      <c r="C41" s="32"/>
      <c r="D41" s="16">
        <v>8</v>
      </c>
      <c r="E41" s="16" t="s">
        <v>12</v>
      </c>
      <c r="F41" s="17">
        <v>228938541.61000001</v>
      </c>
      <c r="G41" s="18"/>
      <c r="H41" s="17">
        <f t="shared" si="0"/>
        <v>57234635.402500004</v>
      </c>
      <c r="I41" s="19"/>
      <c r="J41" s="20">
        <v>50568482.149999999</v>
      </c>
      <c r="K41" s="21">
        <f t="shared" si="1"/>
        <v>22.088234595354464</v>
      </c>
      <c r="L41" s="21">
        <f t="shared" si="2"/>
        <v>88.352938381417857</v>
      </c>
      <c r="M41" s="3"/>
      <c r="N41" s="3"/>
      <c r="O41" s="3"/>
      <c r="P41" s="3"/>
      <c r="Q41" s="3"/>
      <c r="R41" s="3"/>
    </row>
    <row r="42" spans="1:18">
      <c r="A42" s="15"/>
      <c r="B42" s="31" t="s">
        <v>47</v>
      </c>
      <c r="C42" s="32"/>
      <c r="D42" s="16">
        <v>8</v>
      </c>
      <c r="E42" s="16">
        <v>1</v>
      </c>
      <c r="F42" s="17">
        <v>220689553.11000001</v>
      </c>
      <c r="G42" s="18"/>
      <c r="H42" s="17">
        <f t="shared" si="0"/>
        <v>55172388.277500004</v>
      </c>
      <c r="I42" s="19"/>
      <c r="J42" s="20">
        <v>48615131.75</v>
      </c>
      <c r="K42" s="21">
        <f t="shared" si="1"/>
        <v>22.028741761857834</v>
      </c>
      <c r="L42" s="21">
        <f t="shared" si="2"/>
        <v>88.114967047431335</v>
      </c>
      <c r="M42" s="3"/>
      <c r="N42" s="3"/>
      <c r="O42" s="3"/>
      <c r="P42" s="3"/>
      <c r="Q42" s="3"/>
      <c r="R42" s="3"/>
    </row>
    <row r="43" spans="1:18">
      <c r="A43" s="15"/>
      <c r="B43" s="31" t="s">
        <v>48</v>
      </c>
      <c r="C43" s="32"/>
      <c r="D43" s="16">
        <v>8</v>
      </c>
      <c r="E43" s="16">
        <v>4</v>
      </c>
      <c r="F43" s="17">
        <v>8248988.5</v>
      </c>
      <c r="G43" s="18"/>
      <c r="H43" s="17">
        <f t="shared" si="0"/>
        <v>2062247.125</v>
      </c>
      <c r="I43" s="19"/>
      <c r="J43" s="20">
        <v>1953350.4</v>
      </c>
      <c r="K43" s="21">
        <f t="shared" si="1"/>
        <v>23.679877841992383</v>
      </c>
      <c r="L43" s="21">
        <f t="shared" si="2"/>
        <v>94.719511367969531</v>
      </c>
      <c r="M43" s="3"/>
      <c r="N43" s="3"/>
      <c r="O43" s="3"/>
      <c r="P43" s="3"/>
      <c r="Q43" s="3"/>
      <c r="R43" s="3"/>
    </row>
    <row r="44" spans="1:18">
      <c r="A44" s="15"/>
      <c r="B44" s="31" t="s">
        <v>49</v>
      </c>
      <c r="C44" s="32"/>
      <c r="D44" s="16">
        <v>9</v>
      </c>
      <c r="E44" s="16" t="s">
        <v>12</v>
      </c>
      <c r="F44" s="17">
        <v>2833500</v>
      </c>
      <c r="G44" s="18"/>
      <c r="H44" s="17">
        <f t="shared" si="0"/>
        <v>708375</v>
      </c>
      <c r="I44" s="19"/>
      <c r="J44" s="20">
        <v>0</v>
      </c>
      <c r="K44" s="21">
        <f t="shared" si="1"/>
        <v>0</v>
      </c>
      <c r="L44" s="21">
        <f t="shared" si="2"/>
        <v>0</v>
      </c>
      <c r="M44" s="3"/>
      <c r="N44" s="3"/>
      <c r="O44" s="3"/>
      <c r="P44" s="3"/>
      <c r="Q44" s="3"/>
      <c r="R44" s="3"/>
    </row>
    <row r="45" spans="1:18">
      <c r="A45" s="15"/>
      <c r="B45" s="31" t="s">
        <v>50</v>
      </c>
      <c r="C45" s="32"/>
      <c r="D45" s="16">
        <v>9</v>
      </c>
      <c r="E45" s="16">
        <v>9</v>
      </c>
      <c r="F45" s="17">
        <v>2833500</v>
      </c>
      <c r="G45" s="18"/>
      <c r="H45" s="17">
        <f t="shared" si="0"/>
        <v>708375</v>
      </c>
      <c r="I45" s="19"/>
      <c r="J45" s="20">
        <v>0</v>
      </c>
      <c r="K45" s="21">
        <f t="shared" si="1"/>
        <v>0</v>
      </c>
      <c r="L45" s="21">
        <f t="shared" si="2"/>
        <v>0</v>
      </c>
      <c r="M45" s="3"/>
      <c r="N45" s="3"/>
      <c r="O45" s="3"/>
      <c r="P45" s="3"/>
      <c r="Q45" s="3"/>
      <c r="R45" s="3"/>
    </row>
    <row r="46" spans="1:18">
      <c r="A46" s="15"/>
      <c r="B46" s="31" t="s">
        <v>51</v>
      </c>
      <c r="C46" s="32"/>
      <c r="D46" s="16">
        <v>10</v>
      </c>
      <c r="E46" s="16" t="s">
        <v>12</v>
      </c>
      <c r="F46" s="17">
        <v>207844000</v>
      </c>
      <c r="G46" s="18"/>
      <c r="H46" s="17">
        <f t="shared" si="0"/>
        <v>51961000</v>
      </c>
      <c r="I46" s="19"/>
      <c r="J46" s="20">
        <v>25311693.359999999</v>
      </c>
      <c r="K46" s="21">
        <f t="shared" si="1"/>
        <v>12.178217008910529</v>
      </c>
      <c r="L46" s="21">
        <f t="shared" si="2"/>
        <v>48.712868035642117</v>
      </c>
      <c r="M46" s="3"/>
      <c r="N46" s="3"/>
      <c r="O46" s="3"/>
      <c r="P46" s="3"/>
      <c r="Q46" s="3"/>
      <c r="R46" s="3"/>
    </row>
    <row r="47" spans="1:18">
      <c r="A47" s="15"/>
      <c r="B47" s="31" t="s">
        <v>52</v>
      </c>
      <c r="C47" s="32"/>
      <c r="D47" s="16">
        <v>10</v>
      </c>
      <c r="E47" s="16">
        <v>1</v>
      </c>
      <c r="F47" s="17">
        <v>11071700</v>
      </c>
      <c r="G47" s="18"/>
      <c r="H47" s="17">
        <f t="shared" si="0"/>
        <v>2767925</v>
      </c>
      <c r="I47" s="19"/>
      <c r="J47" s="20">
        <v>2626278</v>
      </c>
      <c r="K47" s="21">
        <f t="shared" si="1"/>
        <v>23.720639106912216</v>
      </c>
      <c r="L47" s="21">
        <f t="shared" si="2"/>
        <v>94.882556427648865</v>
      </c>
      <c r="M47" s="3"/>
      <c r="N47" s="3"/>
      <c r="O47" s="3"/>
      <c r="P47" s="3"/>
      <c r="Q47" s="3"/>
      <c r="R47" s="3"/>
    </row>
    <row r="48" spans="1:18">
      <c r="A48" s="15"/>
      <c r="B48" s="31" t="s">
        <v>53</v>
      </c>
      <c r="C48" s="32"/>
      <c r="D48" s="16">
        <v>10</v>
      </c>
      <c r="E48" s="16">
        <v>3</v>
      </c>
      <c r="F48" s="17">
        <v>19273400</v>
      </c>
      <c r="G48" s="18"/>
      <c r="H48" s="17">
        <f t="shared" si="0"/>
        <v>4818350</v>
      </c>
      <c r="I48" s="19"/>
      <c r="J48" s="20">
        <v>0</v>
      </c>
      <c r="K48" s="21">
        <f t="shared" si="1"/>
        <v>0</v>
      </c>
      <c r="L48" s="21">
        <f t="shared" si="2"/>
        <v>0</v>
      </c>
      <c r="M48" s="3"/>
      <c r="N48" s="3"/>
      <c r="O48" s="3"/>
      <c r="P48" s="3"/>
      <c r="Q48" s="3"/>
      <c r="R48" s="3"/>
    </row>
    <row r="49" spans="1:18">
      <c r="A49" s="15"/>
      <c r="B49" s="31" t="s">
        <v>54</v>
      </c>
      <c r="C49" s="32"/>
      <c r="D49" s="16">
        <v>10</v>
      </c>
      <c r="E49" s="16">
        <v>4</v>
      </c>
      <c r="F49" s="17">
        <v>157320300</v>
      </c>
      <c r="G49" s="18"/>
      <c r="H49" s="17">
        <f t="shared" si="0"/>
        <v>39330075</v>
      </c>
      <c r="I49" s="19"/>
      <c r="J49" s="20">
        <v>17897437.75</v>
      </c>
      <c r="K49" s="21">
        <f t="shared" si="1"/>
        <v>11.376432507438645</v>
      </c>
      <c r="L49" s="21">
        <f t="shared" si="2"/>
        <v>45.505730029754581</v>
      </c>
      <c r="M49" s="3"/>
      <c r="N49" s="3"/>
      <c r="O49" s="3"/>
      <c r="P49" s="3"/>
      <c r="Q49" s="3"/>
      <c r="R49" s="3"/>
    </row>
    <row r="50" spans="1:18">
      <c r="A50" s="15"/>
      <c r="B50" s="31" t="s">
        <v>55</v>
      </c>
      <c r="C50" s="32"/>
      <c r="D50" s="16">
        <v>10</v>
      </c>
      <c r="E50" s="16">
        <v>6</v>
      </c>
      <c r="F50" s="17">
        <v>20178600</v>
      </c>
      <c r="G50" s="18"/>
      <c r="H50" s="17">
        <f t="shared" si="0"/>
        <v>5044650</v>
      </c>
      <c r="I50" s="19"/>
      <c r="J50" s="20">
        <v>4787977.6100000003</v>
      </c>
      <c r="K50" s="21">
        <f t="shared" si="1"/>
        <v>23.727997036464373</v>
      </c>
      <c r="L50" s="21">
        <f t="shared" si="2"/>
        <v>94.911988145857492</v>
      </c>
      <c r="M50" s="3"/>
      <c r="N50" s="3"/>
      <c r="O50" s="3"/>
      <c r="P50" s="3"/>
      <c r="Q50" s="3"/>
      <c r="R50" s="3"/>
    </row>
    <row r="51" spans="1:18">
      <c r="A51" s="15"/>
      <c r="B51" s="31" t="s">
        <v>56</v>
      </c>
      <c r="C51" s="32"/>
      <c r="D51" s="16">
        <v>11</v>
      </c>
      <c r="E51" s="16" t="s">
        <v>12</v>
      </c>
      <c r="F51" s="17">
        <v>138693350</v>
      </c>
      <c r="G51" s="18"/>
      <c r="H51" s="17">
        <f t="shared" si="0"/>
        <v>34673337.5</v>
      </c>
      <c r="I51" s="19"/>
      <c r="J51" s="20">
        <v>2058522.04</v>
      </c>
      <c r="K51" s="21">
        <f t="shared" si="1"/>
        <v>1.4842254801690205</v>
      </c>
      <c r="L51" s="21">
        <f t="shared" si="2"/>
        <v>5.9369019206760818</v>
      </c>
      <c r="M51" s="3"/>
      <c r="N51" s="3"/>
      <c r="O51" s="3"/>
      <c r="P51" s="3"/>
      <c r="Q51" s="3"/>
      <c r="R51" s="3"/>
    </row>
    <row r="52" spans="1:18">
      <c r="A52" s="15"/>
      <c r="B52" s="31" t="s">
        <v>57</v>
      </c>
      <c r="C52" s="32"/>
      <c r="D52" s="16">
        <v>11</v>
      </c>
      <c r="E52" s="16">
        <v>1</v>
      </c>
      <c r="F52" s="17">
        <v>1002265</v>
      </c>
      <c r="G52" s="18"/>
      <c r="H52" s="17">
        <f t="shared" si="0"/>
        <v>250566.25</v>
      </c>
      <c r="I52" s="19"/>
      <c r="J52" s="20">
        <v>210370</v>
      </c>
      <c r="K52" s="21">
        <f t="shared" si="1"/>
        <v>20.989458875646662</v>
      </c>
      <c r="L52" s="21">
        <f t="shared" si="2"/>
        <v>83.957835502586647</v>
      </c>
      <c r="M52" s="3"/>
      <c r="N52" s="3"/>
      <c r="O52" s="3"/>
      <c r="P52" s="3"/>
      <c r="Q52" s="3"/>
      <c r="R52" s="3"/>
    </row>
    <row r="53" spans="1:18">
      <c r="A53" s="15"/>
      <c r="B53" s="31" t="s">
        <v>58</v>
      </c>
      <c r="C53" s="32"/>
      <c r="D53" s="16">
        <v>11</v>
      </c>
      <c r="E53" s="16">
        <v>2</v>
      </c>
      <c r="F53" s="17">
        <v>130892585</v>
      </c>
      <c r="G53" s="18"/>
      <c r="H53" s="17">
        <f t="shared" si="0"/>
        <v>32723146.25</v>
      </c>
      <c r="I53" s="19"/>
      <c r="J53" s="20">
        <v>0</v>
      </c>
      <c r="K53" s="21">
        <f t="shared" si="1"/>
        <v>0</v>
      </c>
      <c r="L53" s="21">
        <f t="shared" si="2"/>
        <v>0</v>
      </c>
      <c r="M53" s="3"/>
      <c r="N53" s="3"/>
      <c r="O53" s="3"/>
      <c r="P53" s="3"/>
      <c r="Q53" s="3"/>
      <c r="R53" s="3"/>
    </row>
    <row r="54" spans="1:18">
      <c r="A54" s="15"/>
      <c r="B54" s="31" t="s">
        <v>59</v>
      </c>
      <c r="C54" s="32"/>
      <c r="D54" s="16">
        <v>11</v>
      </c>
      <c r="E54" s="16">
        <v>5</v>
      </c>
      <c r="F54" s="17">
        <v>6798500</v>
      </c>
      <c r="G54" s="18"/>
      <c r="H54" s="17">
        <f t="shared" si="0"/>
        <v>1699625</v>
      </c>
      <c r="I54" s="19"/>
      <c r="J54" s="20">
        <v>1848152.04</v>
      </c>
      <c r="K54" s="21">
        <f t="shared" si="1"/>
        <v>27.184703096271235</v>
      </c>
      <c r="L54" s="21">
        <f t="shared" si="2"/>
        <v>108.73881238508494</v>
      </c>
      <c r="M54" s="3"/>
      <c r="N54" s="3"/>
      <c r="O54" s="3"/>
      <c r="P54" s="3"/>
      <c r="Q54" s="3"/>
      <c r="R54" s="3"/>
    </row>
    <row r="55" spans="1:18">
      <c r="A55" s="15"/>
      <c r="B55" s="31" t="s">
        <v>60</v>
      </c>
      <c r="C55" s="32"/>
      <c r="D55" s="16">
        <v>12</v>
      </c>
      <c r="E55" s="16" t="s">
        <v>12</v>
      </c>
      <c r="F55" s="17">
        <v>8000000</v>
      </c>
      <c r="G55" s="18"/>
      <c r="H55" s="17">
        <f t="shared" si="0"/>
        <v>2000000</v>
      </c>
      <c r="I55" s="19"/>
      <c r="J55" s="20">
        <v>2355265.7599999998</v>
      </c>
      <c r="K55" s="21">
        <f t="shared" si="1"/>
        <v>29.440822000000001</v>
      </c>
      <c r="L55" s="21">
        <f t="shared" si="2"/>
        <v>117.763288</v>
      </c>
      <c r="M55" s="3"/>
      <c r="N55" s="3"/>
      <c r="O55" s="3"/>
      <c r="P55" s="3"/>
      <c r="Q55" s="3"/>
      <c r="R55" s="3"/>
    </row>
    <row r="56" spans="1:18">
      <c r="A56" s="15"/>
      <c r="B56" s="31" t="s">
        <v>61</v>
      </c>
      <c r="C56" s="32"/>
      <c r="D56" s="16">
        <v>12</v>
      </c>
      <c r="E56" s="16">
        <v>4</v>
      </c>
      <c r="F56" s="17">
        <v>8000000</v>
      </c>
      <c r="G56" s="18"/>
      <c r="H56" s="17">
        <f t="shared" si="0"/>
        <v>2000000</v>
      </c>
      <c r="I56" s="19"/>
      <c r="J56" s="20">
        <v>2355265.7599999998</v>
      </c>
      <c r="K56" s="21">
        <f t="shared" si="1"/>
        <v>29.440822000000001</v>
      </c>
      <c r="L56" s="21">
        <f t="shared" si="2"/>
        <v>117.763288</v>
      </c>
      <c r="M56" s="3"/>
      <c r="N56" s="3"/>
      <c r="O56" s="3"/>
      <c r="P56" s="3"/>
      <c r="Q56" s="3"/>
      <c r="R56" s="3"/>
    </row>
    <row r="57" spans="1:18">
      <c r="A57" s="15"/>
      <c r="B57" s="31" t="s">
        <v>62</v>
      </c>
      <c r="C57" s="32"/>
      <c r="D57" s="16">
        <v>13</v>
      </c>
      <c r="E57" s="16" t="s">
        <v>12</v>
      </c>
      <c r="F57" s="17">
        <v>2040337.76</v>
      </c>
      <c r="G57" s="18"/>
      <c r="H57" s="17">
        <f t="shared" si="0"/>
        <v>510084.44</v>
      </c>
      <c r="I57" s="19"/>
      <c r="J57" s="20">
        <v>278898.01</v>
      </c>
      <c r="K57" s="21">
        <f t="shared" si="1"/>
        <v>13.669207886443271</v>
      </c>
      <c r="L57" s="21">
        <f t="shared" si="2"/>
        <v>54.676831545773084</v>
      </c>
      <c r="M57" s="3"/>
      <c r="N57" s="3"/>
      <c r="O57" s="3"/>
      <c r="P57" s="3"/>
      <c r="Q57" s="3"/>
      <c r="R57" s="3"/>
    </row>
    <row r="58" spans="1:18">
      <c r="A58" s="15"/>
      <c r="B58" s="31" t="s">
        <v>63</v>
      </c>
      <c r="C58" s="32"/>
      <c r="D58" s="16">
        <v>13</v>
      </c>
      <c r="E58" s="16">
        <v>1</v>
      </c>
      <c r="F58" s="17">
        <v>2040337.76</v>
      </c>
      <c r="G58" s="18"/>
      <c r="H58" s="17">
        <f t="shared" si="0"/>
        <v>510084.44</v>
      </c>
      <c r="I58" s="19"/>
      <c r="J58" s="20">
        <v>278898.01</v>
      </c>
      <c r="K58" s="21">
        <f t="shared" si="1"/>
        <v>13.669207886443271</v>
      </c>
      <c r="L58" s="21">
        <f t="shared" si="2"/>
        <v>54.676831545773084</v>
      </c>
      <c r="M58" s="3"/>
      <c r="N58" s="3"/>
      <c r="O58" s="3"/>
      <c r="P58" s="3"/>
      <c r="Q58" s="3"/>
      <c r="R58" s="3"/>
    </row>
    <row r="59" spans="1:18">
      <c r="A59" s="15"/>
      <c r="B59" s="31" t="s">
        <v>64</v>
      </c>
      <c r="C59" s="32"/>
      <c r="D59" s="16">
        <v>14</v>
      </c>
      <c r="E59" s="16" t="s">
        <v>12</v>
      </c>
      <c r="F59" s="17">
        <v>276822300</v>
      </c>
      <c r="G59" s="18"/>
      <c r="H59" s="17">
        <f t="shared" si="0"/>
        <v>69205575</v>
      </c>
      <c r="I59" s="19"/>
      <c r="J59" s="20">
        <v>54163726.229999997</v>
      </c>
      <c r="K59" s="21">
        <f t="shared" si="1"/>
        <v>19.566243843071891</v>
      </c>
      <c r="L59" s="21">
        <f t="shared" si="2"/>
        <v>78.264975372287566</v>
      </c>
      <c r="M59" s="3"/>
      <c r="N59" s="3"/>
      <c r="O59" s="3"/>
      <c r="P59" s="3"/>
      <c r="Q59" s="3"/>
      <c r="R59" s="3"/>
    </row>
    <row r="60" spans="1:18">
      <c r="A60" s="15"/>
      <c r="B60" s="31" t="s">
        <v>65</v>
      </c>
      <c r="C60" s="32"/>
      <c r="D60" s="16">
        <v>14</v>
      </c>
      <c r="E60" s="16">
        <v>1</v>
      </c>
      <c r="F60" s="17">
        <v>267228500</v>
      </c>
      <c r="G60" s="18"/>
      <c r="H60" s="17">
        <f t="shared" si="0"/>
        <v>66807125</v>
      </c>
      <c r="I60" s="19"/>
      <c r="J60" s="20">
        <v>52272126.229999997</v>
      </c>
      <c r="K60" s="21">
        <f t="shared" si="1"/>
        <v>19.560835101794904</v>
      </c>
      <c r="L60" s="21">
        <f t="shared" si="2"/>
        <v>78.243340407179616</v>
      </c>
      <c r="M60" s="3"/>
      <c r="N60" s="3"/>
      <c r="O60" s="3"/>
      <c r="P60" s="3"/>
      <c r="Q60" s="3"/>
      <c r="R60" s="3"/>
    </row>
    <row r="61" spans="1:18">
      <c r="A61" s="15"/>
      <c r="B61" s="31" t="s">
        <v>66</v>
      </c>
      <c r="C61" s="32"/>
      <c r="D61" s="16">
        <v>14</v>
      </c>
      <c r="E61" s="16">
        <v>2</v>
      </c>
      <c r="F61" s="17">
        <v>150000</v>
      </c>
      <c r="G61" s="18"/>
      <c r="H61" s="17">
        <f t="shared" si="0"/>
        <v>37500</v>
      </c>
      <c r="I61" s="19"/>
      <c r="J61" s="20">
        <v>150000</v>
      </c>
      <c r="K61" s="21">
        <f t="shared" si="1"/>
        <v>100</v>
      </c>
      <c r="L61" s="21">
        <f t="shared" si="2"/>
        <v>400</v>
      </c>
      <c r="M61" s="3"/>
      <c r="N61" s="3"/>
      <c r="O61" s="3"/>
      <c r="P61" s="3"/>
      <c r="Q61" s="3"/>
      <c r="R61" s="3"/>
    </row>
    <row r="62" spans="1:18">
      <c r="A62" s="15"/>
      <c r="B62" s="31" t="s">
        <v>67</v>
      </c>
      <c r="C62" s="32"/>
      <c r="D62" s="16">
        <v>14</v>
      </c>
      <c r="E62" s="16">
        <v>3</v>
      </c>
      <c r="F62" s="17">
        <v>9443800</v>
      </c>
      <c r="G62" s="18"/>
      <c r="H62" s="17">
        <f t="shared" si="0"/>
        <v>2360950</v>
      </c>
      <c r="I62" s="19"/>
      <c r="J62" s="20">
        <v>1741600</v>
      </c>
      <c r="K62" s="21">
        <f t="shared" si="1"/>
        <v>18.44172896503526</v>
      </c>
      <c r="L62" s="21">
        <f t="shared" si="2"/>
        <v>73.76691586014104</v>
      </c>
      <c r="M62" s="3"/>
      <c r="N62" s="3"/>
      <c r="O62" s="3"/>
      <c r="P62" s="3"/>
      <c r="Q62" s="3"/>
      <c r="R62" s="3"/>
    </row>
    <row r="63" spans="1:18">
      <c r="A63" s="1"/>
      <c r="B63" s="1"/>
      <c r="C63" s="1"/>
      <c r="D63" s="1">
        <v>0</v>
      </c>
      <c r="E63" s="1">
        <v>0</v>
      </c>
      <c r="F63" s="22">
        <v>4405515372.1999998</v>
      </c>
      <c r="G63" s="22"/>
      <c r="H63" s="22">
        <v>1694840800</v>
      </c>
      <c r="I63" s="23"/>
      <c r="J63" s="24">
        <v>713287495.88999999</v>
      </c>
      <c r="K63" s="21">
        <f t="shared" si="1"/>
        <v>16.190784406088742</v>
      </c>
      <c r="L63" s="21">
        <f t="shared" si="2"/>
        <v>42.085811003015735</v>
      </c>
      <c r="M63" s="3"/>
      <c r="N63" s="3"/>
      <c r="O63" s="3"/>
      <c r="P63" s="3"/>
      <c r="Q63" s="3"/>
      <c r="R63" s="3"/>
    </row>
    <row r="64" spans="1:18">
      <c r="A64" s="5"/>
      <c r="B64" s="25" t="s">
        <v>68</v>
      </c>
      <c r="C64" s="26"/>
      <c r="D64" s="27"/>
      <c r="E64" s="28"/>
      <c r="F64" s="29">
        <f>F7+F15+F17+F21+F28+F33+F35+F41+F44+F46+F51+F55+F57+F59</f>
        <v>4405515372.2000008</v>
      </c>
      <c r="G64" s="29">
        <f t="shared" ref="G64:J64" si="3">G7+G15+G17+G21+G28+G33+G35+G41+G44+G46+G51+G55+G57+G59</f>
        <v>0</v>
      </c>
      <c r="H64" s="29">
        <f t="shared" si="3"/>
        <v>1101378843.0500002</v>
      </c>
      <c r="I64" s="29">
        <f t="shared" si="3"/>
        <v>0</v>
      </c>
      <c r="J64" s="29">
        <f t="shared" si="3"/>
        <v>713287495.88999999</v>
      </c>
      <c r="K64" s="30">
        <f t="shared" si="1"/>
        <v>16.190784406088738</v>
      </c>
      <c r="L64" s="30">
        <f t="shared" si="2"/>
        <v>64.763137624354954</v>
      </c>
      <c r="M64" s="3"/>
      <c r="N64" s="3"/>
      <c r="O64" s="3"/>
      <c r="P64" s="3"/>
      <c r="Q64" s="3"/>
      <c r="R64" s="3"/>
    </row>
    <row r="65" spans="1:18">
      <c r="A65" s="3"/>
      <c r="B65" s="3"/>
      <c r="C65" s="3"/>
      <c r="D65" s="3"/>
      <c r="E65" s="3"/>
      <c r="F65" s="22"/>
      <c r="G65" s="22"/>
      <c r="H65" s="22"/>
      <c r="I65" s="3"/>
      <c r="J65" s="3"/>
      <c r="K65" s="3"/>
      <c r="L65" s="3"/>
      <c r="M65" s="3"/>
      <c r="N65" s="3"/>
      <c r="O65" s="1"/>
      <c r="P65" s="3"/>
      <c r="Q65" s="3"/>
      <c r="R65" s="3"/>
    </row>
  </sheetData>
  <mergeCells count="67">
    <mergeCell ref="B1:L1"/>
    <mergeCell ref="B3:C5"/>
    <mergeCell ref="D3:D5"/>
    <mergeCell ref="E3:E5"/>
    <mergeCell ref="F3:F5"/>
    <mergeCell ref="H3:H5"/>
    <mergeCell ref="I3:I5"/>
    <mergeCell ref="J3:J5"/>
    <mergeCell ref="K3:K5"/>
    <mergeCell ref="L3:L5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3:C53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60:C60"/>
    <mergeCell ref="B61:C61"/>
    <mergeCell ref="B62:C62"/>
    <mergeCell ref="B54:C54"/>
    <mergeCell ref="B55:C55"/>
    <mergeCell ref="B56:C56"/>
    <mergeCell ref="B57:C57"/>
    <mergeCell ref="B58:C58"/>
    <mergeCell ref="B59:C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РхПр1кв2019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2019-12-01T09:45:06Z</dcterms:created>
  <dcterms:modified xsi:type="dcterms:W3CDTF">2019-05-07T06:36:01Z</dcterms:modified>
</cp:coreProperties>
</file>